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Документ!$7:$7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<sst xmlns="http://schemas.openxmlformats.org/spreadsheetml/2006/main" count="462" uniqueCount="208">
  <si>
    <t xml:space="preserve">Приложение № 1.1
к решению Думы Вилючинского 
городского округа
От___________  №__________</t>
  </si>
  <si>
    <t xml:space="preserve">Приложение № 1.1
к решению Думы Вилючинского 
городского округа
От 22.12.2025 № 31/7-8</t>
  </si>
  <si>
    <t xml:space="preserve">ДОХОДЫ МЕСТНОГО БЮДЖЕТА</t>
  </si>
  <si>
    <t xml:space="preserve">НА ПЛАНОВЫЙ ПЕРИОД 2027 И 2028 ГОДОВ </t>
  </si>
  <si>
    <t xml:space="preserve">(тысяч рублей)</t>
  </si>
  <si>
    <t xml:space="preserve">Наименование</t>
  </si>
  <si>
    <t xml:space="preserve">Код дохода</t>
  </si>
  <si>
    <t xml:space="preserve">Сумма на 2027 год</t>
  </si>
  <si>
    <t xml:space="preserve">Сумма на 2028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</si>
  <si>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</si>
  <si>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</si>
  <si>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</si>
  <si>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</si>
  <si>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</si>
  <si>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</si>
  <si>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</si>
  <si>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</si>
  <si>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</si>
  <si>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</si>
  <si>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</si>
  <si>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</si>
  <si>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</si>
  <si>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</si>
  <si>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</si>
  <si>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</si>
  <si>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</si>
  <si>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</si>
  <si>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</si>
  <si>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</si>
  <si>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</si>
  <si>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</si>
  <si>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</si>
  <si>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</si>
  <si>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</si>
  <si>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</si>
  <si>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</si>
  <si>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</si>
  <si>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</si>
  <si>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</si>
  <si>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</si>
  <si>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</si>
  <si>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</si>
  <si>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</si>
  <si>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</si>
  <si>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          Акцизы по подакцизным товарам (продукции), производимым на территории Российской Федерации</t>
  </si>
  <si>
    <t xml:space="preserve">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</si>
  <si>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</si>
  <si>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</si>
  <si>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</si>
  <si>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</si>
  <si>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</si>
  <si>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</si>
  <si>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</si>
  <si>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</si>
  <si>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</si>
  <si>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</si>
  <si>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</si>
  <si>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</si>
  <si>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</si>
  <si>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</si>
  <si>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</si>
  <si>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</si>
  <si>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</si>
  <si>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</si>
  <si>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</si>
  <si>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</si>
  <si>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</si>
  <si>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</si>
  <si>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</si>
  <si>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</si>
  <si>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</si>
  <si>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</si>
  <si>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</si>
  <si>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</si>
  <si>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</si>
  <si>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</si>
  <si>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</si>
  <si>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</si>
  <si>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</si>
  <si>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</si>
  <si>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</si>
  <si>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</si>
  <si>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</si>
  <si>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</si>
  <si>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</si>
  <si>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</si>
  <si>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</si>
  <si>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</si>
  <si>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</si>
  <si>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</si>
  <si>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</si>
  <si>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</si>
  <si>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</si>
  <si>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</si>
  <si>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</si>
  <si>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</si>
  <si>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</si>
  <si>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</si>
  <si>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</si>
  <si>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</si>
  <si>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</si>
  <si>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</si>
  <si>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</si>
  <si>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</si>
  <si>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</si>
  <si>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</si>
  <si>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</si>
  <si>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</si>
  <si>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</si>
  <si>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</si>
  <si>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           Административные штрафы, установленные Кодексом Российской Федерации об административных правонарушениях</t>
  </si>
  <si>
    <t xml:space="preserve">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</si>
  <si>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</si>
  <si>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</si>
  <si>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</si>
  <si>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</si>
  <si>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</si>
  <si>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</si>
  <si>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</si>
  <si>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</si>
  <si>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</si>
  <si>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</si>
  <si>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1160109301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</si>
  <si>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</si>
  <si>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</si>
  <si>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</si>
  <si>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</si>
  <si>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</si>
  <si>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</si>
  <si>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</si>
  <si>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</si>
  <si>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</si>
  <si>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</si>
  <si>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</si>
  <si>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</si>
  <si>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</si>
  <si>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</si>
  <si>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</si>
  <si>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</si>
  <si>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</si>
  <si>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</si>
  <si>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</si>
  <si>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</si>
  <si>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</si>
  <si>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</si>
  <si>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</si>
  <si>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</si>
  <si>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уплачиваемые в целях возмещения вреда</t>
  </si>
  <si>
    <t xml:space="preserve">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</si>
  <si>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</si>
  <si>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</si>
  <si>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</si>
  <si>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</si>
  <si>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</si>
  <si>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</si>
  <si>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            Дотации бюджетам городских округов </t>
  </si>
  <si>
    <t xml:space="preserve">2021500000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</si>
  <si>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</si>
  <si>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 xml:space="preserve">2021500204</t>
  </si>
  <si>
    <t xml:space="preserve">150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</si>
  <si>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</si>
  <si>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</si>
  <si>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</si>
  <si>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</si>
  <si>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</si>
  <si>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2022000000</t>
  </si>
  <si>
    <t xml:space="preserve">          Региональный проект "Жилье (Камчатский край)".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t>
  </si>
  <si>
    <t xml:space="preserve">2022007704</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</si>
  <si>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t>
  </si>
  <si>
    <t xml:space="preserve">2022541704</t>
  </si>
  <si>
    <t xml:space="preserve">          Субсидии бюджетам городских округов на реализацию программ формирования современной городской среды </t>
  </si>
  <si>
    <t xml:space="preserve">2022555504</t>
  </si>
  <si>
    <t xml:space="preserve">          Субсидии бюджетам городских округов на государственную поддержку организаций, входящих в систему спортивной подготовки. </t>
  </si>
  <si>
    <t xml:space="preserve">2022508104</t>
  </si>
  <si>
    <t xml:space="preserve">          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</si>
  <si>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2022522904</t>
  </si>
  <si>
    <t xml:space="preserve">       Прочие субсидии бюджетам городских округов.</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</si>
  <si>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</si>
  <si>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</si>
  <si>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</si>
  <si>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2023002204</t>
  </si>
  <si>
    <t xml:space="preserve">          Субвенции бюджетам городских округов на ежемесячное денежное вознаграждение за классное руководство.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</si>
  <si>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2023002104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</si>
  <si>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</si>
  <si>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 xml:space="preserve">2023002404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</si>
  <si>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t>
  </si>
  <si>
    <t xml:space="preserve">2023002704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</si>
  <si>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</si>
  <si>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</si>
  <si>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</si>
  <si>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</si>
  <si>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</si>
  <si>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</si>
  <si>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</si>
  <si>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</si>
  <si>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</si>
  <si>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</si>
  <si>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(Осуществление переданных полномочий Российской Федерации на государственную регистрацию актов гражданского состояния.)</t>
  </si>
  <si>
    <t xml:space="preserve">2023593004</t>
  </si>
  <si>
    <t xml:space="preserve">         Иные межбюджетные трансферты     </t>
  </si>
  <si>
    <t xml:space="preserve">2024500000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</si>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</sst>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3">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b val="true"/>
      <sz val="14"/>
      <color rgb="FF000000"/>
      <name val="Arial Cyr"/>
      <family val="0"/>
      <charset val="1"/>
    </font>
    <font>
      <sz val="9"/>
      <color rgb="FF000000"/>
      <name val="Arial Cyr"/>
      <family val="0"/>
      <charset val="1"/>
    </font>
    <font>
      <sz val="12"/>
      <color rgb="FF000000"/>
      <name val="Tempora LGC Uni"/>
      <family val="0"/>
      <charset val="1"/>
    </font>
    <font>
      <sz val="11"/>
      <color rgb="FF000000"/>
      <name val="Calibri"/>
      <family val="2"/>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left" vertical="bottom" textRotation="0" wrapText="true" indent="0" shrinkToFit="false"/>
      <protection locked="true" hidden="false"/>
    </xf>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12" fillId="0" borderId="0" xfId="0" applyFont="true" applyBorder="false" applyAlignment="true" applyProtection="true">
      <alignment horizontal="general" vertical="bottom" textRotation="0" wrapText="false" indent="0" shrinkToFit="false"/>
      <protection locked="false" hidden="false"/>
    </xf>
    <xf numFmtId="164" fontId="11" fillId="0" borderId="0" xfId="31" applyFont="true" applyBorder="true" applyAlignment="true" applyProtection="true">
      <alignment horizontal="center" vertical="bottom" textRotation="0" wrapText="false" indent="0" shrinkToFit="false"/>
      <protection locked="true" hidden="false"/>
    </xf>
    <xf numFmtId="164" fontId="11" fillId="0" borderId="0" xfId="0" applyFont="true" applyBorder="true" applyAlignment="true" applyProtection="true">
      <alignment horizontal="right" vertical="center" textRotation="0" wrapText="true" indent="0" shrinkToFit="false"/>
      <protection locked="false" hidden="false"/>
    </xf>
    <xf numFmtId="164" fontId="11" fillId="0" borderId="0" xfId="0" applyFont="true" applyBorder="true" applyAlignment="true" applyProtection="true">
      <alignment horizontal="left" vertical="top" textRotation="0" wrapText="true" indent="0" shrinkToFit="false"/>
      <protection locked="false" hidden="false"/>
    </xf>
    <xf numFmtId="164" fontId="11" fillId="0" borderId="0" xfId="32" applyFont="true" applyBorder="true" applyAlignment="true" applyProtection="true">
      <alignment horizontal="center" vertical="bottom" textRotation="0" wrapText="false" indent="0" shrinkToFit="false"/>
      <protection locked="true" hidden="false"/>
    </xf>
    <xf numFmtId="164" fontId="6" fillId="0" borderId="0" xfId="48" applyFont="true" applyBorder="true" applyAlignment="true" applyProtection="true">
      <alignment horizontal="general" vertical="bottom" textRotation="0" wrapText="false" indent="0" shrinkToFit="false"/>
      <protection locked="true" hidden="false"/>
    </xf>
    <xf numFmtId="164" fontId="11" fillId="0" borderId="0" xfId="32"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1" fillId="0" borderId="0" xfId="45" applyFont="true" applyBorder="true" applyAlignment="true" applyProtection="true">
      <alignment horizontal="right" vertical="bottom" textRotation="0" wrapText="true" indent="0" shrinkToFit="false"/>
      <protection locked="true" hidden="false"/>
    </xf>
    <xf numFmtId="164" fontId="11" fillId="0" borderId="2" xfId="33" applyFont="true" applyBorder="true" applyAlignment="true" applyProtection="true">
      <alignment horizontal="center" vertical="center" textRotation="0" wrapText="true" indent="0" shrinkToFit="false"/>
      <protection locked="true" hidden="false"/>
    </xf>
    <xf numFmtId="164" fontId="11" fillId="0" borderId="2" xfId="49" applyFont="true" applyBorder="true" applyAlignment="true" applyProtection="true">
      <alignment horizontal="general" vertical="top" textRotation="0" wrapText="true" indent="0" shrinkToFit="false"/>
      <protection locked="true" hidden="false"/>
    </xf>
    <xf numFmtId="166" fontId="11" fillId="0" borderId="3" xfId="36" applyFont="true" applyBorder="true" applyAlignment="true" applyProtection="true">
      <alignment horizontal="center" vertical="top" textRotation="0" wrapText="false" indent="0" shrinkToFit="true"/>
      <protection locked="true" hidden="false"/>
    </xf>
    <xf numFmtId="166" fontId="11" fillId="0" borderId="4" xfId="37" applyFont="true" applyBorder="true" applyAlignment="true" applyProtection="true">
      <alignment horizontal="center" vertical="top" textRotation="0" wrapText="false" indent="0" shrinkToFit="true"/>
      <protection locked="true" hidden="false"/>
    </xf>
    <xf numFmtId="166" fontId="11" fillId="0" borderId="5" xfId="38" applyFont="true" applyBorder="true" applyAlignment="true" applyProtection="true">
      <alignment horizontal="center" vertical="top" textRotation="0" wrapText="false" indent="0" shrinkToFit="true"/>
      <protection locked="true" hidden="false"/>
    </xf>
    <xf numFmtId="165" fontId="11" fillId="0" borderId="2" xfId="24" applyFont="true" applyBorder="true" applyAlignment="true" applyProtection="true">
      <alignment horizontal="right" vertical="top" textRotation="0" wrapText="false" indent="0" shrinkToFit="true"/>
      <protection locked="true" hidden="false"/>
    </xf>
    <xf numFmtId="164" fontId="11" fillId="0" borderId="1" xfId="40" applyFont="true" applyBorder="true" applyAlignment="true" applyProtection="true">
      <alignment horizontal="right" vertical="bottom" textRotation="0" wrapText="false" indent="0" shrinkToFit="false"/>
      <protection locked="true" hidden="false"/>
    </xf>
    <xf numFmtId="165" fontId="11" fillId="0" borderId="3" xfId="22" applyFont="true" applyBorder="true" applyAlignment="true" applyProtection="true">
      <alignment horizontal="right" vertical="top" textRotation="0" wrapText="false" indent="0" shrinkToFit="true"/>
      <protection locked="true" hidden="false"/>
    </xf>
    <xf numFmtId="165" fontId="11" fillId="0" borderId="5" xfId="22" applyFont="true" applyBorder="true" applyAlignment="true" applyProtection="true">
      <alignment horizontal="right" vertical="top" textRotation="0" wrapText="false" indent="0" shrinkToFit="true"/>
      <protection locked="true" hidden="false"/>
    </xf>
    <xf numFmtId="164" fontId="11" fillId="0" borderId="0" xfId="35" applyFont="true" applyBorder="true" applyAlignment="true" applyProtection="true">
      <alignment horizontal="general" vertical="bottom" textRotation="0" wrapText="false" indent="0" shrinkToFit="false"/>
      <protection locked="true" hidden="false"/>
    </xf>
    <xf numFmtId="165" fontId="11" fillId="0" borderId="1" xfId="22" applyFont="true" applyBorder="true" applyAlignment="true" applyProtection="true">
      <alignment horizontal="right" vertical="top" textRotation="0" wrapText="false" indent="0" shrinkToFit="true"/>
      <protection locked="true" hidden="false"/>
    </xf>
    <xf numFmtId="164" fontId="11" fillId="0" borderId="0" xfId="47" applyFont="true" applyBorder="true" applyAlignment="true" applyProtection="true">
      <alignment horizontal="left" vertical="bottom" textRotation="0" wrapText="true" indent="0" shrinkToFit="false"/>
      <protection locked="true" hidden="false"/>
    </xf>
  </cellXfs>
  <cellStyles count="39">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 name="xl44" xfId="52"/>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1048576"/>
  <sheetViews>
    <sheetView showFormulas="false" showGridLines="true" showRowColHeaders="true" showZeros="true" rightToLeft="false" tabSelected="true" showOutlineSymbols="true" defaultGridColor="true" view="normal" topLeftCell="A1" colorId="64" zoomScale="95" zoomScaleNormal="95" zoomScalePageLayoutView="100" workbookViewId="0">
      <selection pane="topLeft" activeCell="A1" activeCellId="0" sqref="A1"/>
    </sheetView>
  </sheetViews>
  <sheetFormatPr defaultColWidth="9.43359375" defaultRowHeight="15" zeroHeight="false" outlineLevelRow="3" outlineLevelCol="0"/>
  <cols>
    <col collapsed="false" customWidth="true" hidden="false" outlineLevel="0" max="1" min="1" style="1" width="57.02"/>
    <col collapsed="false" customWidth="true" hidden="false" outlineLevel="0" max="2" min="2" style="1" width="6.43"/>
    <col collapsed="false" customWidth="true" hidden="false" outlineLevel="0" max="3" min="3" style="1" width="14.14"/>
    <col collapsed="false" customWidth="true" hidden="false" outlineLevel="0" max="4" min="4" style="1" width="7.82"/>
    <col collapsed="false" customWidth="true" hidden="false" outlineLevel="0" max="5" min="5" style="1" width="6.75"/>
    <col collapsed="false" customWidth="true" hidden="false" outlineLevel="0" max="6" min="6" style="1" width="16.55"/>
    <col collapsed="false" customWidth="true" hidden="false" outlineLevel="0" max="7" min="7" style="1" width="15.28"/>
    <col collapsed="false" customWidth="true" hidden="false" outlineLevel="0" max="8" min="8" style="2" width="6.85"/>
    <col collapsed="false" customWidth="false" hidden="false" outlineLevel="0" max="16374" min="9" style="2" width="9.43"/>
    <col collapsed="false" customWidth="true" hidden="false" outlineLevel="0" max="16384" min="16375" style="2" width="11.53"/>
  </cols>
  <sheetData>
    <row r="1" customFormat="false" ht="72.35" hidden="false" customHeight="true" outlineLevel="0" collapsed="false">
      <c r="A1" s="3"/>
      <c r="B1" s="3"/>
      <c r="C1" s="3"/>
      <c r="D1" s="3"/>
      <c r="E1" s="4" t="s">
        <v>0</v>
      </c>
      <c r="F1" s="4"/>
      <c r="G1" s="4"/>
      <c r="H1" s="5"/>
      <c r="I1" s="5"/>
      <c r="J1" s="5"/>
      <c r="K1" s="5"/>
      <c r="L1" s="5"/>
      <c r="M1" s="5"/>
      <c r="N1" s="5"/>
      <c r="O1" s="5"/>
      <c r="P1" s="5"/>
    </row>
    <row r="2" customFormat="false" ht="64.9" hidden="false" customHeight="true" outlineLevel="0" collapsed="false">
      <c r="A2" s="3"/>
      <c r="B2" s="3"/>
      <c r="C2" s="3"/>
      <c r="D2" s="3"/>
      <c r="E2" s="4" t="s">
        <v>1</v>
      </c>
      <c r="F2" s="4"/>
      <c r="G2" s="4"/>
      <c r="H2" s="5"/>
      <c r="I2" s="5"/>
      <c r="J2" s="5"/>
      <c r="K2" s="5"/>
      <c r="L2" s="5"/>
      <c r="M2" s="5"/>
      <c r="N2" s="5"/>
      <c r="O2" s="5"/>
      <c r="P2" s="5"/>
    </row>
    <row r="3" customFormat="false" ht="23.25" hidden="false" customHeight="true" outlineLevel="0" collapsed="false">
      <c r="A3" s="6" t="s">
        <v>2</v>
      </c>
      <c r="B3" s="6"/>
      <c r="C3" s="6"/>
      <c r="D3" s="6"/>
      <c r="E3" s="6"/>
      <c r="F3" s="6"/>
      <c r="G3" s="6"/>
      <c r="H3" s="7"/>
    </row>
    <row r="4" s="9" customFormat="true" ht="15" hidden="false" customHeight="false" outlineLevel="0" collapsed="false">
      <c r="A4" s="8" t="s">
        <v>3</v>
      </c>
      <c r="B4" s="8"/>
      <c r="C4" s="8"/>
      <c r="D4" s="8"/>
      <c r="E4" s="8"/>
      <c r="F4" s="8"/>
      <c r="G4" s="8"/>
      <c r="H4" s="6"/>
      <c r="I4" s="6"/>
      <c r="J4" s="6"/>
      <c r="K4" s="6"/>
      <c r="L4" s="6"/>
      <c r="M4" s="6"/>
      <c r="N4" s="6"/>
      <c r="O4" s="6"/>
    </row>
    <row r="5" s="9" customFormat="true" ht="15" hidden="false" customHeight="false" outlineLevel="0" collapsed="false">
      <c r="A5" s="8"/>
      <c r="B5" s="6"/>
      <c r="C5" s="6"/>
      <c r="D5" s="6"/>
      <c r="E5" s="6"/>
      <c r="F5" s="6"/>
      <c r="G5" s="6"/>
      <c r="H5" s="6"/>
      <c r="I5" s="6"/>
      <c r="J5" s="6"/>
      <c r="K5" s="6"/>
      <c r="L5" s="6"/>
      <c r="M5" s="6"/>
      <c r="N5" s="6"/>
      <c r="O5" s="6"/>
    </row>
    <row r="6" s="9" customFormat="true" ht="12" hidden="false" customHeight="true" outlineLevel="0" collapsed="false">
      <c r="A6" s="10"/>
      <c r="B6" s="10"/>
      <c r="C6" s="10"/>
      <c r="D6" s="10"/>
      <c r="E6" s="10"/>
      <c r="F6" s="10"/>
      <c r="G6" s="10" t="s">
        <v>4</v>
      </c>
      <c r="H6" s="7"/>
      <c r="I6" s="2"/>
      <c r="J6" s="2"/>
      <c r="K6" s="2"/>
    </row>
    <row r="7" customFormat="false" ht="28.35" hidden="false" customHeight="true" outlineLevel="0" collapsed="false">
      <c r="A7" s="11" t="s">
        <v>5</v>
      </c>
      <c r="B7" s="11" t="s">
        <v>6</v>
      </c>
      <c r="C7" s="11"/>
      <c r="D7" s="11"/>
      <c r="E7" s="11"/>
      <c r="F7" s="11" t="s">
        <v>7</v>
      </c>
      <c r="G7" s="11" t="s">
        <v>8</v>
      </c>
      <c r="H7" s="7"/>
    </row>
    <row r="8" customFormat="false" ht="15" hidden="false" customHeight="false" outlineLevel="0" collapsed="false">
      <c r="A8" s="12" t="s">
        <v>9</v>
      </c>
      <c r="B8" s="13" t="s">
        <v>10</v>
      </c>
      <c r="C8" s="14" t="s">
        <v>11</v>
      </c>
      <c r="D8" s="14" t="s">
        <v>12</v>
      </c>
      <c r="E8" s="15" t="s">
        <v>10</v>
      </c>
      <c r="F8" s="16" t="n">
        <f aca="false">F9+F23+F30+F36+F44+F46+F52+F55</f>
        <v>1004646.41689</v>
      </c>
      <c r="G8" s="16" t="n">
        <v>1047949.21689</v>
      </c>
      <c r="H8" s="7"/>
    </row>
    <row r="9" customFormat="false" ht="15" hidden="false" customHeight="false" outlineLevel="1" collapsed="false">
      <c r="A9" s="12" t="s">
        <v>13</v>
      </c>
      <c r="B9" s="13" t="s">
        <v>10</v>
      </c>
      <c r="C9" s="14" t="s">
        <v>14</v>
      </c>
      <c r="D9" s="14" t="s">
        <v>12</v>
      </c>
      <c r="E9" s="15" t="s">
        <v>10</v>
      </c>
      <c r="F9" s="16" t="n">
        <f aca="false">F10+F12</f>
        <v>790526</v>
      </c>
      <c r="G9" s="16" t="n">
        <f aca="false">G10+G12</f>
        <v>825990</v>
      </c>
      <c r="H9" s="7"/>
    </row>
    <row r="10" customFormat="false" ht="15" hidden="false" customHeight="false" outlineLevel="2" collapsed="false">
      <c r="A10" s="12" t="s">
        <v>15</v>
      </c>
      <c r="B10" s="13" t="s">
        <v>10</v>
      </c>
      <c r="C10" s="14" t="s">
        <v>16</v>
      </c>
      <c r="D10" s="14" t="s">
        <v>12</v>
      </c>
      <c r="E10" s="15" t="n">
        <v>110</v>
      </c>
      <c r="F10" s="16" t="n">
        <f aca="false">F11</f>
        <v>9988</v>
      </c>
      <c r="G10" s="16" t="n">
        <f aca="false">G11</f>
        <v>10328</v>
      </c>
      <c r="H10" s="7"/>
    </row>
    <row r="11" customFormat="false" ht="149.25" hidden="false" customHeight="false" outlineLevel="3" collapsed="false">
      <c r="A11" s="12" t="s">
        <v>17</v>
      </c>
      <c r="B11" s="13" t="s">
        <v>10</v>
      </c>
      <c r="C11" s="14" t="s">
        <v>18</v>
      </c>
      <c r="D11" s="14" t="s">
        <v>12</v>
      </c>
      <c r="E11" s="15" t="s">
        <v>19</v>
      </c>
      <c r="F11" s="16" t="n">
        <v>9988</v>
      </c>
      <c r="G11" s="16" t="n">
        <v>10328</v>
      </c>
      <c r="H11" s="7"/>
    </row>
    <row r="12" customFormat="false" ht="15" hidden="false" customHeight="false" outlineLevel="2" collapsed="false">
      <c r="A12" s="12" t="s">
        <v>20</v>
      </c>
      <c r="B12" s="13" t="s">
        <v>10</v>
      </c>
      <c r="C12" s="14" t="s">
        <v>21</v>
      </c>
      <c r="D12" s="14" t="s">
        <v>12</v>
      </c>
      <c r="E12" s="15" t="n">
        <v>110</v>
      </c>
      <c r="F12" s="16" t="n">
        <f aca="false">F13+F14+F15+F16+F17+F18+F19+F20+F21+F22</f>
        <v>780538</v>
      </c>
      <c r="G12" s="16" t="n">
        <f aca="false">G13+G14+G15+G16+G17+G18+G19+G20+G21+G22</f>
        <v>815662</v>
      </c>
      <c r="H12" s="7"/>
    </row>
    <row r="13" customFormat="false" ht="216.4" hidden="false" customHeight="false" outlineLevel="3" collapsed="false">
      <c r="A13" s="12" t="s">
        <v>22</v>
      </c>
      <c r="B13" s="13" t="s">
        <v>10</v>
      </c>
      <c r="C13" s="14" t="s">
        <v>23</v>
      </c>
      <c r="D13" s="14" t="s">
        <v>12</v>
      </c>
      <c r="E13" s="15" t="s">
        <v>19</v>
      </c>
      <c r="F13" s="16" t="n">
        <v>405663.16</v>
      </c>
      <c r="G13" s="16" t="n">
        <v>423106.7</v>
      </c>
      <c r="H13" s="7"/>
    </row>
    <row r="14" customFormat="false" ht="162.65" hidden="false" customHeight="false" outlineLevel="3" collapsed="false">
      <c r="A14" s="12" t="s">
        <v>24</v>
      </c>
      <c r="B14" s="13" t="s">
        <v>10</v>
      </c>
      <c r="C14" s="14" t="s">
        <v>25</v>
      </c>
      <c r="D14" s="14" t="s">
        <v>12</v>
      </c>
      <c r="E14" s="15" t="s">
        <v>19</v>
      </c>
      <c r="F14" s="16" t="n">
        <v>878.7</v>
      </c>
      <c r="G14" s="16" t="n">
        <v>916.6</v>
      </c>
      <c r="H14" s="7"/>
    </row>
    <row r="15" customFormat="false" ht="135.8" hidden="false" customHeight="false" outlineLevel="3" collapsed="false">
      <c r="A15" s="12" t="s">
        <v>26</v>
      </c>
      <c r="B15" s="13" t="s">
        <v>10</v>
      </c>
      <c r="C15" s="14" t="s">
        <v>27</v>
      </c>
      <c r="D15" s="14" t="s">
        <v>12</v>
      </c>
      <c r="E15" s="15" t="s">
        <v>19</v>
      </c>
      <c r="F15" s="16" t="n">
        <v>6996.03</v>
      </c>
      <c r="G15" s="16" t="n">
        <v>7296.9</v>
      </c>
      <c r="H15" s="7"/>
    </row>
    <row r="16" customFormat="false" ht="95.5" hidden="false" customHeight="false" outlineLevel="3" collapsed="false">
      <c r="A16" s="12" t="s">
        <v>28</v>
      </c>
      <c r="B16" s="13" t="s">
        <v>10</v>
      </c>
      <c r="C16" s="14" t="s">
        <v>29</v>
      </c>
      <c r="D16" s="14" t="s">
        <v>12</v>
      </c>
      <c r="E16" s="15" t="s">
        <v>19</v>
      </c>
      <c r="F16" s="16" t="n">
        <v>43.18</v>
      </c>
      <c r="G16" s="16" t="n">
        <v>45.04</v>
      </c>
      <c r="H16" s="7"/>
    </row>
    <row r="17" customFormat="false" ht="458.2" hidden="false" customHeight="false" outlineLevel="3" collapsed="false">
      <c r="A17" s="12" t="s">
        <v>30</v>
      </c>
      <c r="B17" s="13" t="s">
        <v>10</v>
      </c>
      <c r="C17" s="14" t="s">
        <v>31</v>
      </c>
      <c r="D17" s="14" t="s">
        <v>12</v>
      </c>
      <c r="E17" s="15" t="s">
        <v>19</v>
      </c>
      <c r="F17" s="16" t="n">
        <v>4894.3</v>
      </c>
      <c r="G17" s="16" t="n">
        <v>5104.75</v>
      </c>
      <c r="H17" s="7"/>
    </row>
    <row r="18" customFormat="false" ht="82.05" hidden="false" customHeight="false" outlineLevel="3" collapsed="false">
      <c r="A18" s="12" t="s">
        <v>32</v>
      </c>
      <c r="B18" s="13" t="s">
        <v>10</v>
      </c>
      <c r="C18" s="14" t="s">
        <v>33</v>
      </c>
      <c r="D18" s="14" t="s">
        <v>12</v>
      </c>
      <c r="E18" s="15" t="s">
        <v>19</v>
      </c>
      <c r="F18" s="16" t="n">
        <v>1092.5</v>
      </c>
      <c r="G18" s="16" t="n">
        <v>1139.5</v>
      </c>
      <c r="H18" s="7"/>
    </row>
    <row r="19" customFormat="false" ht="82.05" hidden="false" customHeight="false" outlineLevel="3" collapsed="false">
      <c r="A19" s="12" t="s">
        <v>34</v>
      </c>
      <c r="B19" s="13" t="s">
        <v>10</v>
      </c>
      <c r="C19" s="14" t="s">
        <v>35</v>
      </c>
      <c r="D19" s="14" t="s">
        <v>12</v>
      </c>
      <c r="E19" s="15" t="s">
        <v>19</v>
      </c>
      <c r="F19" s="16" t="n">
        <v>71.65</v>
      </c>
      <c r="G19" s="16" t="n">
        <v>74.8</v>
      </c>
      <c r="H19" s="7"/>
    </row>
    <row r="20" customFormat="false" ht="337.3" hidden="false" customHeight="false" outlineLevel="3" collapsed="false">
      <c r="A20" s="12" t="s">
        <v>36</v>
      </c>
      <c r="B20" s="13" t="s">
        <v>10</v>
      </c>
      <c r="C20" s="14" t="s">
        <v>37</v>
      </c>
      <c r="D20" s="14" t="s">
        <v>12</v>
      </c>
      <c r="E20" s="15" t="s">
        <v>19</v>
      </c>
      <c r="F20" s="16" t="n">
        <v>811</v>
      </c>
      <c r="G20" s="16" t="n">
        <v>845.9</v>
      </c>
      <c r="H20" s="7"/>
    </row>
    <row r="21" customFormat="false" ht="55.2" hidden="false" customHeight="false" outlineLevel="3" collapsed="false">
      <c r="A21" s="12" t="s">
        <v>38</v>
      </c>
      <c r="B21" s="13" t="s">
        <v>10</v>
      </c>
      <c r="C21" s="14" t="s">
        <v>39</v>
      </c>
      <c r="D21" s="14" t="s">
        <v>12</v>
      </c>
      <c r="E21" s="15" t="s">
        <v>19</v>
      </c>
      <c r="F21" s="16" t="n">
        <v>359472.08</v>
      </c>
      <c r="G21" s="16" t="n">
        <v>376489.91</v>
      </c>
      <c r="H21" s="7"/>
    </row>
    <row r="22" customFormat="false" ht="95.5" hidden="false" customHeight="false" outlineLevel="3" collapsed="false">
      <c r="A22" s="12" t="s">
        <v>40</v>
      </c>
      <c r="B22" s="13" t="s">
        <v>10</v>
      </c>
      <c r="C22" s="14" t="s">
        <v>41</v>
      </c>
      <c r="D22" s="14" t="s">
        <v>12</v>
      </c>
      <c r="E22" s="15" t="s">
        <v>19</v>
      </c>
      <c r="F22" s="16" t="n">
        <v>615.4</v>
      </c>
      <c r="G22" s="16" t="n">
        <v>641.9</v>
      </c>
      <c r="H22" s="7"/>
    </row>
    <row r="23" customFormat="false" ht="41.75" hidden="false" customHeight="false" outlineLevel="1" collapsed="false">
      <c r="A23" s="12" t="s">
        <v>42</v>
      </c>
      <c r="B23" s="13" t="s">
        <v>10</v>
      </c>
      <c r="C23" s="14" t="s">
        <v>43</v>
      </c>
      <c r="D23" s="14" t="s">
        <v>12</v>
      </c>
      <c r="E23" s="15" t="n">
        <v>110</v>
      </c>
      <c r="F23" s="16" t="n">
        <f aca="false">F24+F29</f>
        <v>18094.7</v>
      </c>
      <c r="G23" s="16" t="n">
        <f aca="false">G24+G29</f>
        <v>19759.5</v>
      </c>
      <c r="H23" s="7"/>
    </row>
    <row r="24" customFormat="false" ht="35.8" hidden="false" customHeight="true" outlineLevel="2" collapsed="false">
      <c r="A24" s="12" t="s">
        <v>44</v>
      </c>
      <c r="B24" s="13" t="s">
        <v>10</v>
      </c>
      <c r="C24" s="14" t="s">
        <v>45</v>
      </c>
      <c r="D24" s="14" t="s">
        <v>12</v>
      </c>
      <c r="E24" s="15" t="n">
        <v>110</v>
      </c>
      <c r="F24" s="16" t="n">
        <f aca="false">F25+F26+F27+F28</f>
        <v>18036.7</v>
      </c>
      <c r="G24" s="16" t="n">
        <f aca="false">G25+G26+G27+G28</f>
        <v>19699.5</v>
      </c>
      <c r="H24" s="7"/>
    </row>
    <row r="25" customFormat="false" ht="108.95" hidden="false" customHeight="false" outlineLevel="3" collapsed="false">
      <c r="A25" s="12" t="s">
        <v>46</v>
      </c>
      <c r="B25" s="13" t="s">
        <v>10</v>
      </c>
      <c r="C25" s="14" t="s">
        <v>47</v>
      </c>
      <c r="D25" s="14" t="s">
        <v>12</v>
      </c>
      <c r="E25" s="15" t="s">
        <v>19</v>
      </c>
      <c r="F25" s="16" t="n">
        <v>9426.3</v>
      </c>
      <c r="G25" s="16" t="n">
        <v>10279.1</v>
      </c>
      <c r="H25" s="7"/>
    </row>
    <row r="26" customFormat="false" ht="122.35" hidden="false" customHeight="false" outlineLevel="3" collapsed="false">
      <c r="A26" s="12" t="s">
        <v>48</v>
      </c>
      <c r="B26" s="13" t="s">
        <v>10</v>
      </c>
      <c r="C26" s="14" t="s">
        <v>49</v>
      </c>
      <c r="D26" s="14" t="s">
        <v>12</v>
      </c>
      <c r="E26" s="15" t="s">
        <v>19</v>
      </c>
      <c r="F26" s="16" t="n">
        <v>46</v>
      </c>
      <c r="G26" s="16" t="n">
        <v>50.1</v>
      </c>
      <c r="H26" s="7"/>
    </row>
    <row r="27" customFormat="false" ht="108.95" hidden="false" customHeight="false" outlineLevel="3" collapsed="false">
      <c r="A27" s="12" t="s">
        <v>50</v>
      </c>
      <c r="B27" s="13" t="s">
        <v>10</v>
      </c>
      <c r="C27" s="14" t="s">
        <v>51</v>
      </c>
      <c r="D27" s="14" t="s">
        <v>12</v>
      </c>
      <c r="E27" s="15" t="s">
        <v>19</v>
      </c>
      <c r="F27" s="16" t="n">
        <v>9117.2</v>
      </c>
      <c r="G27" s="16" t="n">
        <v>9949.4</v>
      </c>
      <c r="H27" s="7"/>
    </row>
    <row r="28" customFormat="false" ht="108.95" hidden="false" customHeight="false" outlineLevel="3" collapsed="false">
      <c r="A28" s="12" t="s">
        <v>52</v>
      </c>
      <c r="B28" s="13" t="s">
        <v>10</v>
      </c>
      <c r="C28" s="14" t="s">
        <v>53</v>
      </c>
      <c r="D28" s="14" t="s">
        <v>12</v>
      </c>
      <c r="E28" s="15" t="s">
        <v>19</v>
      </c>
      <c r="F28" s="16" t="n">
        <v>-552.8</v>
      </c>
      <c r="G28" s="16" t="n">
        <v>-579.1</v>
      </c>
      <c r="H28" s="7"/>
    </row>
    <row r="29" customFormat="false" ht="15" hidden="false" customHeight="false" outlineLevel="3" collapsed="false">
      <c r="A29" s="12" t="s">
        <v>54</v>
      </c>
      <c r="B29" s="13" t="s">
        <v>10</v>
      </c>
      <c r="C29" s="14" t="s">
        <v>55</v>
      </c>
      <c r="D29" s="14" t="s">
        <v>12</v>
      </c>
      <c r="E29" s="15" t="s">
        <v>19</v>
      </c>
      <c r="F29" s="16" t="n">
        <v>58</v>
      </c>
      <c r="G29" s="16" t="n">
        <v>60</v>
      </c>
      <c r="H29" s="7"/>
    </row>
    <row r="30" customFormat="false" ht="15" hidden="false" customHeight="false" outlineLevel="1" collapsed="false">
      <c r="A30" s="12" t="s">
        <v>56</v>
      </c>
      <c r="B30" s="13" t="s">
        <v>10</v>
      </c>
      <c r="C30" s="14" t="s">
        <v>57</v>
      </c>
      <c r="D30" s="14" t="s">
        <v>12</v>
      </c>
      <c r="E30" s="15" t="n">
        <v>110</v>
      </c>
      <c r="F30" s="16" t="n">
        <f aca="false">F31+F34+F35</f>
        <v>83611</v>
      </c>
      <c r="G30" s="16" t="n">
        <f aca="false">G31+G34+G35</f>
        <v>86280</v>
      </c>
      <c r="H30" s="7"/>
    </row>
    <row r="31" customFormat="false" ht="28.35" hidden="false" customHeight="false" outlineLevel="2" collapsed="false">
      <c r="A31" s="12" t="s">
        <v>58</v>
      </c>
      <c r="B31" s="13" t="s">
        <v>10</v>
      </c>
      <c r="C31" s="14" t="s">
        <v>59</v>
      </c>
      <c r="D31" s="14" t="s">
        <v>12</v>
      </c>
      <c r="E31" s="15" t="n">
        <v>110</v>
      </c>
      <c r="F31" s="16" t="n">
        <f aca="false">F32+F33</f>
        <v>73507</v>
      </c>
      <c r="G31" s="16" t="n">
        <f aca="false">G32+G33</f>
        <v>75843</v>
      </c>
      <c r="H31" s="7"/>
    </row>
    <row r="32" customFormat="false" ht="28.35" hidden="false" customHeight="false" outlineLevel="3" collapsed="false">
      <c r="A32" s="12" t="s">
        <v>60</v>
      </c>
      <c r="B32" s="13" t="s">
        <v>10</v>
      </c>
      <c r="C32" s="14" t="s">
        <v>61</v>
      </c>
      <c r="D32" s="14" t="s">
        <v>12</v>
      </c>
      <c r="E32" s="15" t="s">
        <v>19</v>
      </c>
      <c r="F32" s="16" t="n">
        <v>37123</v>
      </c>
      <c r="G32" s="16" t="n">
        <v>38831</v>
      </c>
      <c r="H32" s="7"/>
    </row>
    <row r="33" customFormat="false" ht="68.65" hidden="false" customHeight="false" outlineLevel="3" collapsed="false">
      <c r="A33" s="12" t="s">
        <v>62</v>
      </c>
      <c r="B33" s="13" t="s">
        <v>10</v>
      </c>
      <c r="C33" s="14" t="s">
        <v>63</v>
      </c>
      <c r="D33" s="14" t="s">
        <v>12</v>
      </c>
      <c r="E33" s="15" t="s">
        <v>19</v>
      </c>
      <c r="F33" s="16" t="n">
        <v>36384</v>
      </c>
      <c r="G33" s="16" t="n">
        <v>37012</v>
      </c>
      <c r="H33" s="7"/>
    </row>
    <row r="34" customFormat="false" ht="28.35" hidden="false" customHeight="false" outlineLevel="3" collapsed="false">
      <c r="A34" s="12" t="s">
        <v>64</v>
      </c>
      <c r="B34" s="13" t="s">
        <v>10</v>
      </c>
      <c r="C34" s="14" t="s">
        <v>65</v>
      </c>
      <c r="D34" s="14" t="s">
        <v>12</v>
      </c>
      <c r="E34" s="15" t="s">
        <v>19</v>
      </c>
      <c r="F34" s="16" t="n">
        <v>5</v>
      </c>
      <c r="G34" s="16" t="n">
        <v>5</v>
      </c>
      <c r="H34" s="7"/>
    </row>
    <row r="35" customFormat="false" ht="41.75" hidden="false" customHeight="false" outlineLevel="3" collapsed="false">
      <c r="A35" s="12" t="s">
        <v>66</v>
      </c>
      <c r="B35" s="13" t="s">
        <v>10</v>
      </c>
      <c r="C35" s="14" t="s">
        <v>67</v>
      </c>
      <c r="D35" s="14" t="s">
        <v>12</v>
      </c>
      <c r="E35" s="15" t="s">
        <v>19</v>
      </c>
      <c r="F35" s="16" t="n">
        <v>10099</v>
      </c>
      <c r="G35" s="16" t="n">
        <v>10432</v>
      </c>
      <c r="H35" s="7"/>
    </row>
    <row r="36" customFormat="false" ht="15" hidden="false" customHeight="false" outlineLevel="1" collapsed="false">
      <c r="A36" s="12" t="s">
        <v>68</v>
      </c>
      <c r="B36" s="13" t="s">
        <v>10</v>
      </c>
      <c r="C36" s="14" t="s">
        <v>69</v>
      </c>
      <c r="D36" s="14" t="s">
        <v>12</v>
      </c>
      <c r="E36" s="15" t="n">
        <v>110</v>
      </c>
      <c r="F36" s="16" t="n">
        <f aca="false">F37+F39+F41</f>
        <v>51137</v>
      </c>
      <c r="G36" s="16" t="n">
        <f aca="false">G37+G39+G41</f>
        <v>53152</v>
      </c>
      <c r="H36" s="7"/>
    </row>
    <row r="37" customFormat="false" ht="15" hidden="false" customHeight="false" outlineLevel="2" collapsed="false">
      <c r="A37" s="12" t="s">
        <v>70</v>
      </c>
      <c r="B37" s="13" t="s">
        <v>10</v>
      </c>
      <c r="C37" s="14" t="s">
        <v>71</v>
      </c>
      <c r="D37" s="14" t="s">
        <v>12</v>
      </c>
      <c r="E37" s="15" t="n">
        <v>110</v>
      </c>
      <c r="F37" s="16" t="n">
        <f aca="false">F38</f>
        <v>12907</v>
      </c>
      <c r="G37" s="16" t="n">
        <f aca="false">G38</f>
        <v>13268</v>
      </c>
      <c r="H37" s="7"/>
    </row>
    <row r="38" customFormat="false" ht="41.75" hidden="false" customHeight="false" outlineLevel="3" collapsed="false">
      <c r="A38" s="12" t="s">
        <v>72</v>
      </c>
      <c r="B38" s="13" t="s">
        <v>10</v>
      </c>
      <c r="C38" s="14" t="s">
        <v>73</v>
      </c>
      <c r="D38" s="14" t="s">
        <v>12</v>
      </c>
      <c r="E38" s="15" t="s">
        <v>19</v>
      </c>
      <c r="F38" s="16" t="n">
        <v>12907</v>
      </c>
      <c r="G38" s="16" t="n">
        <v>13268</v>
      </c>
      <c r="H38" s="7"/>
    </row>
    <row r="39" customFormat="false" ht="15" hidden="false" customHeight="false" outlineLevel="2" collapsed="false">
      <c r="A39" s="12" t="s">
        <v>74</v>
      </c>
      <c r="B39" s="13" t="s">
        <v>10</v>
      </c>
      <c r="C39" s="14" t="s">
        <v>75</v>
      </c>
      <c r="D39" s="14" t="s">
        <v>12</v>
      </c>
      <c r="E39" s="15" t="n">
        <v>110</v>
      </c>
      <c r="F39" s="16" t="n">
        <f aca="false">F40</f>
        <v>34596</v>
      </c>
      <c r="G39" s="16" t="n">
        <f aca="false">G40</f>
        <v>36014</v>
      </c>
      <c r="H39" s="7"/>
    </row>
    <row r="40" customFormat="false" ht="28.35" hidden="false" customHeight="false" outlineLevel="3" collapsed="false">
      <c r="A40" s="12" t="s">
        <v>76</v>
      </c>
      <c r="B40" s="13" t="s">
        <v>10</v>
      </c>
      <c r="C40" s="14" t="s">
        <v>77</v>
      </c>
      <c r="D40" s="14" t="s">
        <v>12</v>
      </c>
      <c r="E40" s="15" t="s">
        <v>19</v>
      </c>
      <c r="F40" s="16" t="n">
        <v>34596</v>
      </c>
      <c r="G40" s="16" t="n">
        <v>36014</v>
      </c>
      <c r="H40" s="7"/>
    </row>
    <row r="41" customFormat="false" ht="15" hidden="false" customHeight="false" outlineLevel="2" collapsed="false">
      <c r="A41" s="12" t="s">
        <v>78</v>
      </c>
      <c r="B41" s="13" t="s">
        <v>10</v>
      </c>
      <c r="C41" s="14" t="s">
        <v>79</v>
      </c>
      <c r="D41" s="14" t="s">
        <v>12</v>
      </c>
      <c r="E41" s="15" t="n">
        <v>110</v>
      </c>
      <c r="F41" s="16" t="n">
        <f aca="false">F42+F43</f>
        <v>3634</v>
      </c>
      <c r="G41" s="16" t="n">
        <f aca="false">G42+G43</f>
        <v>3870</v>
      </c>
      <c r="H41" s="7"/>
    </row>
    <row r="42" customFormat="false" ht="41.75" hidden="false" customHeight="false" outlineLevel="3" collapsed="false">
      <c r="A42" s="12" t="s">
        <v>80</v>
      </c>
      <c r="B42" s="13" t="s">
        <v>10</v>
      </c>
      <c r="C42" s="14" t="s">
        <v>81</v>
      </c>
      <c r="D42" s="14" t="s">
        <v>12</v>
      </c>
      <c r="E42" s="15" t="s">
        <v>19</v>
      </c>
      <c r="F42" s="16" t="n">
        <v>3294</v>
      </c>
      <c r="G42" s="16" t="n">
        <v>3508</v>
      </c>
      <c r="H42" s="7"/>
    </row>
    <row r="43" customFormat="false" ht="41.75" hidden="false" customHeight="false" outlineLevel="3" collapsed="false">
      <c r="A43" s="12" t="s">
        <v>82</v>
      </c>
      <c r="B43" s="13" t="s">
        <v>10</v>
      </c>
      <c r="C43" s="14" t="s">
        <v>83</v>
      </c>
      <c r="D43" s="14" t="s">
        <v>12</v>
      </c>
      <c r="E43" s="15" t="s">
        <v>19</v>
      </c>
      <c r="F43" s="16" t="n">
        <v>340</v>
      </c>
      <c r="G43" s="16" t="n">
        <v>362</v>
      </c>
      <c r="H43" s="7"/>
    </row>
    <row r="44" customFormat="false" ht="15" hidden="false" customHeight="false" outlineLevel="1" collapsed="false">
      <c r="A44" s="12" t="s">
        <v>84</v>
      </c>
      <c r="B44" s="13" t="s">
        <v>10</v>
      </c>
      <c r="C44" s="14" t="s">
        <v>85</v>
      </c>
      <c r="D44" s="14" t="s">
        <v>12</v>
      </c>
      <c r="E44" s="15" t="n">
        <v>110</v>
      </c>
      <c r="F44" s="16" t="n">
        <f aca="false">F45</f>
        <v>28646</v>
      </c>
      <c r="G44" s="16" t="n">
        <f aca="false">G45</f>
        <v>30136</v>
      </c>
      <c r="H44" s="7"/>
    </row>
    <row r="45" customFormat="false" ht="55.2" hidden="false" customHeight="false" outlineLevel="3" collapsed="false">
      <c r="A45" s="12" t="s">
        <v>86</v>
      </c>
      <c r="B45" s="13" t="s">
        <v>10</v>
      </c>
      <c r="C45" s="14" t="s">
        <v>87</v>
      </c>
      <c r="D45" s="14" t="s">
        <v>12</v>
      </c>
      <c r="E45" s="15" t="s">
        <v>19</v>
      </c>
      <c r="F45" s="16" t="n">
        <v>28646</v>
      </c>
      <c r="G45" s="16" t="n">
        <v>30136</v>
      </c>
      <c r="H45" s="7"/>
    </row>
    <row r="46" customFormat="false" ht="41.75" hidden="false" customHeight="false" outlineLevel="1" collapsed="false">
      <c r="A46" s="12" t="s">
        <v>88</v>
      </c>
      <c r="B46" s="13" t="s">
        <v>10</v>
      </c>
      <c r="C46" s="14" t="s">
        <v>89</v>
      </c>
      <c r="D46" s="14" t="s">
        <v>12</v>
      </c>
      <c r="E46" s="15" t="n">
        <v>120</v>
      </c>
      <c r="F46" s="16" t="n">
        <f aca="false">F47+F49</f>
        <v>30784.88489</v>
      </c>
      <c r="G46" s="16" t="n">
        <f aca="false">G47+G49</f>
        <v>30784.88489</v>
      </c>
      <c r="H46" s="7"/>
    </row>
    <row r="47" customFormat="false" ht="95.5" hidden="false" customHeight="false" outlineLevel="2" collapsed="false">
      <c r="A47" s="12" t="s">
        <v>90</v>
      </c>
      <c r="B47" s="13" t="s">
        <v>10</v>
      </c>
      <c r="C47" s="14" t="s">
        <v>91</v>
      </c>
      <c r="D47" s="14" t="s">
        <v>12</v>
      </c>
      <c r="E47" s="15" t="n">
        <v>120</v>
      </c>
      <c r="F47" s="16" t="n">
        <f aca="false">F48</f>
        <v>15253.74</v>
      </c>
      <c r="G47" s="16" t="n">
        <f aca="false">G48</f>
        <v>15253.74</v>
      </c>
      <c r="H47" s="7"/>
    </row>
    <row r="48" customFormat="false" ht="82.05" hidden="false" customHeight="false" outlineLevel="3" collapsed="false">
      <c r="A48" s="12" t="s">
        <v>92</v>
      </c>
      <c r="B48" s="13" t="s">
        <v>10</v>
      </c>
      <c r="C48" s="14" t="s">
        <v>93</v>
      </c>
      <c r="D48" s="14" t="s">
        <v>12</v>
      </c>
      <c r="E48" s="15" t="s">
        <v>94</v>
      </c>
      <c r="F48" s="16" t="n">
        <v>15253.74</v>
      </c>
      <c r="G48" s="16" t="n">
        <v>15253.74</v>
      </c>
      <c r="H48" s="7"/>
    </row>
    <row r="49" customFormat="false" ht="82.05" hidden="false" customHeight="false" outlineLevel="2" collapsed="false">
      <c r="A49" s="12" t="s">
        <v>95</v>
      </c>
      <c r="B49" s="13" t="s">
        <v>10</v>
      </c>
      <c r="C49" s="14" t="s">
        <v>96</v>
      </c>
      <c r="D49" s="14" t="s">
        <v>12</v>
      </c>
      <c r="E49" s="15" t="n">
        <v>120</v>
      </c>
      <c r="F49" s="16" t="n">
        <f aca="false">F50+F51</f>
        <v>15531.14489</v>
      </c>
      <c r="G49" s="16" t="n">
        <f aca="false">G50+G51</f>
        <v>15531.14489</v>
      </c>
      <c r="H49" s="7"/>
    </row>
    <row r="50" customFormat="false" ht="82.05" hidden="false" customHeight="false" outlineLevel="3" collapsed="false">
      <c r="A50" s="12" t="s">
        <v>97</v>
      </c>
      <c r="B50" s="13" t="s">
        <v>10</v>
      </c>
      <c r="C50" s="14" t="s">
        <v>98</v>
      </c>
      <c r="D50" s="14" t="s">
        <v>12</v>
      </c>
      <c r="E50" s="15" t="s">
        <v>94</v>
      </c>
      <c r="F50" s="16" t="n">
        <v>14490.1</v>
      </c>
      <c r="G50" s="16" t="n">
        <v>14490.1</v>
      </c>
      <c r="H50" s="7"/>
    </row>
    <row r="51" customFormat="false" ht="108.95" hidden="false" customHeight="false" outlineLevel="3" collapsed="false">
      <c r="A51" s="12" t="s">
        <v>99</v>
      </c>
      <c r="B51" s="13" t="s">
        <v>10</v>
      </c>
      <c r="C51" s="14" t="s">
        <v>100</v>
      </c>
      <c r="D51" s="14" t="s">
        <v>12</v>
      </c>
      <c r="E51" s="15" t="s">
        <v>94</v>
      </c>
      <c r="F51" s="16" t="n">
        <v>1041.04489</v>
      </c>
      <c r="G51" s="16" t="n">
        <v>1041.04489</v>
      </c>
      <c r="H51" s="7"/>
    </row>
    <row r="52" customFormat="false" ht="28.35" hidden="false" customHeight="false" outlineLevel="1" collapsed="false">
      <c r="A52" s="12" t="s">
        <v>101</v>
      </c>
      <c r="B52" s="13" t="s">
        <v>10</v>
      </c>
      <c r="C52" s="14" t="s">
        <v>102</v>
      </c>
      <c r="D52" s="14" t="s">
        <v>12</v>
      </c>
      <c r="E52" s="15" t="n">
        <v>130</v>
      </c>
      <c r="F52" s="16" t="n">
        <f aca="false">F53</f>
        <v>340.043</v>
      </c>
      <c r="G52" s="16" t="n">
        <f aca="false">G53</f>
        <v>340.043</v>
      </c>
      <c r="H52" s="7"/>
    </row>
    <row r="53" customFormat="false" ht="15" hidden="false" customHeight="false" outlineLevel="2" collapsed="false">
      <c r="A53" s="12" t="s">
        <v>103</v>
      </c>
      <c r="B53" s="13" t="s">
        <v>10</v>
      </c>
      <c r="C53" s="14" t="s">
        <v>104</v>
      </c>
      <c r="D53" s="14" t="s">
        <v>12</v>
      </c>
      <c r="E53" s="15" t="n">
        <v>130</v>
      </c>
      <c r="F53" s="16" t="n">
        <f aca="false">F54</f>
        <v>340.043</v>
      </c>
      <c r="G53" s="16" t="n">
        <f aca="false">G54</f>
        <v>340.043</v>
      </c>
      <c r="H53" s="7"/>
    </row>
    <row r="54" customFormat="false" ht="28.35" hidden="false" customHeight="false" outlineLevel="3" collapsed="false">
      <c r="A54" s="12" t="s">
        <v>105</v>
      </c>
      <c r="B54" s="13" t="s">
        <v>10</v>
      </c>
      <c r="C54" s="14" t="s">
        <v>106</v>
      </c>
      <c r="D54" s="14" t="s">
        <v>12</v>
      </c>
      <c r="E54" s="15" t="s">
        <v>107</v>
      </c>
      <c r="F54" s="16" t="n">
        <v>340.043</v>
      </c>
      <c r="G54" s="16" t="n">
        <v>340.043</v>
      </c>
      <c r="H54" s="7"/>
    </row>
    <row r="55" customFormat="false" ht="15" hidden="false" customHeight="false" outlineLevel="1" collapsed="false">
      <c r="A55" s="12" t="s">
        <v>108</v>
      </c>
      <c r="B55" s="13" t="s">
        <v>10</v>
      </c>
      <c r="C55" s="14" t="s">
        <v>109</v>
      </c>
      <c r="D55" s="14" t="s">
        <v>12</v>
      </c>
      <c r="E55" s="15" t="n">
        <v>140</v>
      </c>
      <c r="F55" s="16" t="n">
        <f aca="false">F56+F70+F72+F74</f>
        <v>1506.789</v>
      </c>
      <c r="G55" s="16" t="n">
        <f aca="false">G56+G70+G72+G74</f>
        <v>1506.789</v>
      </c>
      <c r="H55" s="7"/>
    </row>
    <row r="56" customFormat="false" ht="41.75" hidden="false" customHeight="false" outlineLevel="2" collapsed="false">
      <c r="A56" s="12" t="s">
        <v>110</v>
      </c>
      <c r="B56" s="13" t="s">
        <v>10</v>
      </c>
      <c r="C56" s="14" t="s">
        <v>111</v>
      </c>
      <c r="D56" s="14" t="s">
        <v>12</v>
      </c>
      <c r="E56" s="15" t="n">
        <v>140</v>
      </c>
      <c r="F56" s="16" t="n">
        <f aca="false">F57+F58+F59+F60+F61+F62+F63+F64+F65+F66+F68+F69+F67</f>
        <v>814.531</v>
      </c>
      <c r="G56" s="16" t="n">
        <f aca="false">G57+G58+G59+G60+G61+G62+G63+G64+G65+G66+G68+G69+G67</f>
        <v>814.531</v>
      </c>
      <c r="H56" s="7"/>
    </row>
    <row r="57" customFormat="false" ht="82.05" hidden="false" customHeight="false" outlineLevel="3" collapsed="false">
      <c r="A57" s="12" t="s">
        <v>112</v>
      </c>
      <c r="B57" s="13" t="s">
        <v>10</v>
      </c>
      <c r="C57" s="14" t="s">
        <v>113</v>
      </c>
      <c r="D57" s="14" t="s">
        <v>12</v>
      </c>
      <c r="E57" s="15" t="s">
        <v>114</v>
      </c>
      <c r="F57" s="16" t="n">
        <v>14.397</v>
      </c>
      <c r="G57" s="16" t="n">
        <v>14.397</v>
      </c>
      <c r="H57" s="7"/>
    </row>
    <row r="58" customFormat="false" ht="95.5" hidden="false" customHeight="false" outlineLevel="3" collapsed="false">
      <c r="A58" s="12" t="s">
        <v>115</v>
      </c>
      <c r="B58" s="13" t="s">
        <v>10</v>
      </c>
      <c r="C58" s="14" t="s">
        <v>116</v>
      </c>
      <c r="D58" s="14" t="s">
        <v>12</v>
      </c>
      <c r="E58" s="15" t="s">
        <v>114</v>
      </c>
      <c r="F58" s="16" t="n">
        <v>64.203</v>
      </c>
      <c r="G58" s="16" t="n">
        <v>64.203</v>
      </c>
      <c r="H58" s="7"/>
    </row>
    <row r="59" customFormat="false" ht="82.05" hidden="false" customHeight="false" outlineLevel="3" collapsed="false">
      <c r="A59" s="12" t="s">
        <v>117</v>
      </c>
      <c r="B59" s="13" t="s">
        <v>10</v>
      </c>
      <c r="C59" s="14" t="s">
        <v>118</v>
      </c>
      <c r="D59" s="14" t="s">
        <v>12</v>
      </c>
      <c r="E59" s="15" t="s">
        <v>114</v>
      </c>
      <c r="F59" s="16" t="n">
        <v>62.301</v>
      </c>
      <c r="G59" s="16" t="n">
        <v>62.301</v>
      </c>
      <c r="H59" s="7"/>
    </row>
    <row r="60" customFormat="false" ht="95.5" hidden="false" customHeight="false" outlineLevel="3" collapsed="false">
      <c r="A60" s="12" t="s">
        <v>119</v>
      </c>
      <c r="B60" s="13" t="s">
        <v>10</v>
      </c>
      <c r="C60" s="14" t="s">
        <v>120</v>
      </c>
      <c r="D60" s="14" t="s">
        <v>12</v>
      </c>
      <c r="E60" s="15" t="s">
        <v>114</v>
      </c>
      <c r="F60" s="16" t="n">
        <v>20.715</v>
      </c>
      <c r="G60" s="16" t="n">
        <v>20.715</v>
      </c>
      <c r="H60" s="7"/>
    </row>
    <row r="61" customFormat="false" ht="82.05" hidden="false" customHeight="false" outlineLevel="3" collapsed="false">
      <c r="A61" s="12" t="s">
        <v>121</v>
      </c>
      <c r="B61" s="13" t="s">
        <v>10</v>
      </c>
      <c r="C61" s="14" t="s">
        <v>122</v>
      </c>
      <c r="D61" s="14" t="s">
        <v>12</v>
      </c>
      <c r="E61" s="15" t="s">
        <v>114</v>
      </c>
      <c r="F61" s="16" t="n">
        <v>4.545</v>
      </c>
      <c r="G61" s="16" t="n">
        <v>4.545</v>
      </c>
      <c r="H61" s="7"/>
    </row>
    <row r="62" customFormat="false" ht="82.05" hidden="false" customHeight="false" outlineLevel="3" collapsed="false">
      <c r="A62" s="12" t="s">
        <v>123</v>
      </c>
      <c r="B62" s="13" t="s">
        <v>10</v>
      </c>
      <c r="C62" s="14" t="s">
        <v>124</v>
      </c>
      <c r="D62" s="14" t="s">
        <v>12</v>
      </c>
      <c r="E62" s="15" t="s">
        <v>114</v>
      </c>
      <c r="F62" s="16" t="n">
        <v>1.045</v>
      </c>
      <c r="G62" s="16" t="n">
        <v>1.045</v>
      </c>
      <c r="H62" s="7"/>
    </row>
    <row r="63" customFormat="false" ht="82.05" hidden="false" customHeight="false" outlineLevel="3" collapsed="false">
      <c r="A63" s="12" t="s">
        <v>125</v>
      </c>
      <c r="B63" s="13" t="s">
        <v>10</v>
      </c>
      <c r="C63" s="14" t="s">
        <v>126</v>
      </c>
      <c r="D63" s="14" t="s">
        <v>12</v>
      </c>
      <c r="E63" s="15" t="s">
        <v>114</v>
      </c>
      <c r="F63" s="16" t="n">
        <v>2.091</v>
      </c>
      <c r="G63" s="16" t="n">
        <v>2.091</v>
      </c>
      <c r="H63" s="7"/>
    </row>
    <row r="64" customFormat="false" ht="95.5" hidden="false" customHeight="false" outlineLevel="3" collapsed="false">
      <c r="A64" s="12" t="s">
        <v>127</v>
      </c>
      <c r="B64" s="13" t="s">
        <v>10</v>
      </c>
      <c r="C64" s="14" t="s">
        <v>128</v>
      </c>
      <c r="D64" s="14" t="s">
        <v>12</v>
      </c>
      <c r="E64" s="15" t="s">
        <v>114</v>
      </c>
      <c r="F64" s="16" t="n">
        <v>41.8</v>
      </c>
      <c r="G64" s="16" t="n">
        <v>41.8</v>
      </c>
      <c r="H64" s="7"/>
    </row>
    <row r="65" customFormat="false" ht="108.95" hidden="false" customHeight="false" outlineLevel="3" collapsed="false">
      <c r="A65" s="12" t="s">
        <v>129</v>
      </c>
      <c r="B65" s="13" t="s">
        <v>10</v>
      </c>
      <c r="C65" s="14" t="s">
        <v>130</v>
      </c>
      <c r="D65" s="14" t="s">
        <v>12</v>
      </c>
      <c r="E65" s="15" t="s">
        <v>114</v>
      </c>
      <c r="F65" s="16" t="n">
        <v>3.718</v>
      </c>
      <c r="G65" s="16" t="n">
        <v>3.718</v>
      </c>
      <c r="H65" s="7"/>
    </row>
    <row r="66" customFormat="false" ht="82.05" hidden="false" customHeight="false" outlineLevel="3" collapsed="false">
      <c r="A66" s="12" t="s">
        <v>131</v>
      </c>
      <c r="B66" s="13" t="s">
        <v>10</v>
      </c>
      <c r="C66" s="14" t="s">
        <v>132</v>
      </c>
      <c r="D66" s="14" t="s">
        <v>12</v>
      </c>
      <c r="E66" s="15" t="s">
        <v>114</v>
      </c>
      <c r="F66" s="16" t="n">
        <v>5.165</v>
      </c>
      <c r="G66" s="16" t="n">
        <v>5.165</v>
      </c>
      <c r="H66" s="7"/>
    </row>
    <row r="67" customFormat="false" ht="82.05" hidden="false" customHeight="false" outlineLevel="3" collapsed="false">
      <c r="A67" s="12" t="s">
        <v>133</v>
      </c>
      <c r="B67" s="13" t="s">
        <v>10</v>
      </c>
      <c r="C67" s="14" t="s">
        <v>134</v>
      </c>
      <c r="D67" s="14" t="s">
        <v>12</v>
      </c>
      <c r="E67" s="15" t="s">
        <v>114</v>
      </c>
      <c r="F67" s="16" t="n">
        <v>84.771</v>
      </c>
      <c r="G67" s="16" t="n">
        <v>84.771</v>
      </c>
      <c r="H67" s="7"/>
    </row>
    <row r="68" customFormat="false" ht="82.05" hidden="false" customHeight="false" outlineLevel="3" collapsed="false">
      <c r="A68" s="12" t="s">
        <v>135</v>
      </c>
      <c r="B68" s="13" t="s">
        <v>10</v>
      </c>
      <c r="C68" s="14" t="s">
        <v>136</v>
      </c>
      <c r="D68" s="14" t="s">
        <v>12</v>
      </c>
      <c r="E68" s="15" t="s">
        <v>114</v>
      </c>
      <c r="F68" s="16" t="n">
        <v>482.053</v>
      </c>
      <c r="G68" s="16" t="n">
        <v>482.053</v>
      </c>
      <c r="H68" s="7"/>
    </row>
    <row r="69" customFormat="false" ht="135.8" hidden="false" customHeight="false" outlineLevel="3" collapsed="false">
      <c r="A69" s="12" t="s">
        <v>137</v>
      </c>
      <c r="B69" s="13" t="s">
        <v>10</v>
      </c>
      <c r="C69" s="14" t="s">
        <v>138</v>
      </c>
      <c r="D69" s="14" t="s">
        <v>12</v>
      </c>
      <c r="E69" s="15" t="s">
        <v>114</v>
      </c>
      <c r="F69" s="16" t="n">
        <v>27.727</v>
      </c>
      <c r="G69" s="16" t="n">
        <v>27.727</v>
      </c>
      <c r="H69" s="7"/>
    </row>
    <row r="70" customFormat="false" ht="108.95" hidden="false" customHeight="false" outlineLevel="2" collapsed="false">
      <c r="A70" s="12" t="s">
        <v>139</v>
      </c>
      <c r="B70" s="13" t="s">
        <v>10</v>
      </c>
      <c r="C70" s="14" t="s">
        <v>140</v>
      </c>
      <c r="D70" s="14" t="s">
        <v>12</v>
      </c>
      <c r="E70" s="15" t="n">
        <v>140</v>
      </c>
      <c r="F70" s="16" t="n">
        <f aca="false">F71</f>
        <v>22.905</v>
      </c>
      <c r="G70" s="16" t="n">
        <f aca="false">G71</f>
        <v>22.905</v>
      </c>
      <c r="H70" s="7"/>
    </row>
    <row r="71" customFormat="false" ht="82.05" hidden="false" customHeight="false" outlineLevel="3" collapsed="false">
      <c r="A71" s="12" t="s">
        <v>141</v>
      </c>
      <c r="B71" s="13" t="s">
        <v>10</v>
      </c>
      <c r="C71" s="14" t="s">
        <v>142</v>
      </c>
      <c r="D71" s="14" t="s">
        <v>12</v>
      </c>
      <c r="E71" s="15" t="s">
        <v>114</v>
      </c>
      <c r="F71" s="16" t="n">
        <v>22.905</v>
      </c>
      <c r="G71" s="16" t="n">
        <v>22.905</v>
      </c>
      <c r="H71" s="7"/>
    </row>
    <row r="72" customFormat="false" ht="28.35" hidden="false" customHeight="false" outlineLevel="2" collapsed="false">
      <c r="A72" s="12" t="s">
        <v>143</v>
      </c>
      <c r="B72" s="13" t="s">
        <v>10</v>
      </c>
      <c r="C72" s="14" t="s">
        <v>144</v>
      </c>
      <c r="D72" s="14" t="s">
        <v>12</v>
      </c>
      <c r="E72" s="15" t="n">
        <v>140</v>
      </c>
      <c r="F72" s="16" t="n">
        <f aca="false">F73</f>
        <v>199.361</v>
      </c>
      <c r="G72" s="16" t="n">
        <f aca="false">G73</f>
        <v>199.361</v>
      </c>
      <c r="H72" s="7"/>
    </row>
    <row r="73" customFormat="false" ht="135.8" hidden="false" customHeight="false" outlineLevel="3" collapsed="false">
      <c r="A73" s="12" t="s">
        <v>145</v>
      </c>
      <c r="B73" s="13" t="s">
        <v>10</v>
      </c>
      <c r="C73" s="14" t="s">
        <v>146</v>
      </c>
      <c r="D73" s="14" t="s">
        <v>12</v>
      </c>
      <c r="E73" s="15" t="s">
        <v>114</v>
      </c>
      <c r="F73" s="16" t="n">
        <v>199.361</v>
      </c>
      <c r="G73" s="16" t="n">
        <v>199.361</v>
      </c>
      <c r="H73" s="7"/>
    </row>
    <row r="74" customFormat="false" ht="25.35" hidden="false" customHeight="true" outlineLevel="2" collapsed="false">
      <c r="A74" s="12" t="s">
        <v>147</v>
      </c>
      <c r="B74" s="13" t="s">
        <v>10</v>
      </c>
      <c r="C74" s="14" t="s">
        <v>148</v>
      </c>
      <c r="D74" s="14" t="s">
        <v>12</v>
      </c>
      <c r="E74" s="15" t="n">
        <v>140</v>
      </c>
      <c r="F74" s="16" t="n">
        <f aca="false">F75</f>
        <v>469.992</v>
      </c>
      <c r="G74" s="16" t="n">
        <f aca="false">G75</f>
        <v>469.992</v>
      </c>
      <c r="H74" s="7"/>
    </row>
    <row r="75" customFormat="false" ht="176.1" hidden="false" customHeight="false" outlineLevel="3" collapsed="false">
      <c r="A75" s="12" t="s">
        <v>149</v>
      </c>
      <c r="B75" s="13" t="s">
        <v>10</v>
      </c>
      <c r="C75" s="14" t="s">
        <v>150</v>
      </c>
      <c r="D75" s="14" t="s">
        <v>12</v>
      </c>
      <c r="E75" s="15" t="s">
        <v>114</v>
      </c>
      <c r="F75" s="16" t="n">
        <v>469.992</v>
      </c>
      <c r="G75" s="16" t="n">
        <v>469.992</v>
      </c>
      <c r="H75" s="7"/>
    </row>
    <row r="76" customFormat="false" ht="15" hidden="false" customHeight="false" outlineLevel="0" collapsed="false">
      <c r="A76" s="12" t="s">
        <v>151</v>
      </c>
      <c r="B76" s="13" t="s">
        <v>10</v>
      </c>
      <c r="C76" s="14" t="s">
        <v>152</v>
      </c>
      <c r="D76" s="14" t="s">
        <v>12</v>
      </c>
      <c r="E76" s="15" t="s">
        <v>10</v>
      </c>
      <c r="F76" s="16" t="n">
        <f aca="false">F77</f>
        <v>2412088.96829</v>
      </c>
      <c r="G76" s="16" t="n">
        <f aca="false">G77</f>
        <v>2373466.73</v>
      </c>
      <c r="H76" s="7"/>
    </row>
    <row r="77" customFormat="false" ht="41.75" hidden="false" customHeight="false" outlineLevel="1" collapsed="false">
      <c r="A77" s="12" t="s">
        <v>153</v>
      </c>
      <c r="B77" s="13" t="s">
        <v>10</v>
      </c>
      <c r="C77" s="14" t="s">
        <v>154</v>
      </c>
      <c r="D77" s="14" t="s">
        <v>12</v>
      </c>
      <c r="E77" s="15" t="n">
        <v>150</v>
      </c>
      <c r="F77" s="16" t="n">
        <f aca="false">F78+F82+F89+F100</f>
        <v>2412088.96829</v>
      </c>
      <c r="G77" s="16" t="n">
        <f aca="false">G78+G82+G89+G100</f>
        <v>2373466.73</v>
      </c>
      <c r="H77" s="7"/>
    </row>
    <row r="78" customFormat="false" ht="15" hidden="false" customHeight="false" outlineLevel="2" collapsed="false">
      <c r="A78" s="12" t="s">
        <v>155</v>
      </c>
      <c r="B78" s="13" t="s">
        <v>10</v>
      </c>
      <c r="C78" s="14" t="s">
        <v>156</v>
      </c>
      <c r="D78" s="14" t="s">
        <v>12</v>
      </c>
      <c r="E78" s="15" t="n">
        <v>150</v>
      </c>
      <c r="F78" s="16" t="n">
        <f aca="false">F79+F80+F81</f>
        <v>649193.096</v>
      </c>
      <c r="G78" s="16" t="n">
        <f aca="false">G79+G80+G81</f>
        <v>601327.096</v>
      </c>
      <c r="H78" s="7"/>
    </row>
    <row r="79" customFormat="false" ht="108.95" hidden="false" customHeight="false" outlineLevel="3" collapsed="false">
      <c r="A79" s="12" t="s">
        <v>157</v>
      </c>
      <c r="B79" s="13" t="s">
        <v>10</v>
      </c>
      <c r="C79" s="14" t="s">
        <v>158</v>
      </c>
      <c r="D79" s="14" t="s">
        <v>12</v>
      </c>
      <c r="E79" s="15" t="s">
        <v>159</v>
      </c>
      <c r="F79" s="16" t="n">
        <v>99857.096</v>
      </c>
      <c r="G79" s="16" t="n">
        <v>99857.096</v>
      </c>
      <c r="H79" s="7"/>
    </row>
    <row r="80" customFormat="false" ht="41.75" hidden="false" customHeight="false" outlineLevel="3" collapsed="false">
      <c r="A80" s="12" t="s">
        <v>160</v>
      </c>
      <c r="B80" s="13" t="s">
        <v>10</v>
      </c>
      <c r="C80" s="14" t="s">
        <v>161</v>
      </c>
      <c r="D80" s="14" t="s">
        <v>12</v>
      </c>
      <c r="E80" s="15" t="s">
        <v>159</v>
      </c>
      <c r="F80" s="16" t="n">
        <v>138184</v>
      </c>
      <c r="G80" s="16" t="n">
        <v>131433</v>
      </c>
      <c r="H80" s="7"/>
    </row>
    <row r="81" customFormat="false" ht="41.75" hidden="false" customHeight="false" outlineLevel="3" collapsed="false">
      <c r="A81" s="12" t="s">
        <v>162</v>
      </c>
      <c r="B81" s="13" t="s">
        <v>10</v>
      </c>
      <c r="C81" s="14" t="s">
        <v>163</v>
      </c>
      <c r="D81" s="14" t="s">
        <v>12</v>
      </c>
      <c r="E81" s="15" t="s">
        <v>159</v>
      </c>
      <c r="F81" s="16" t="n">
        <v>411152</v>
      </c>
      <c r="G81" s="16" t="n">
        <v>370037</v>
      </c>
      <c r="H81" s="7"/>
    </row>
    <row r="82" customFormat="false" ht="28.35" hidden="false" customHeight="false" outlineLevel="2" collapsed="false">
      <c r="A82" s="12" t="s">
        <v>164</v>
      </c>
      <c r="B82" s="13" t="s">
        <v>10</v>
      </c>
      <c r="C82" s="14" t="s">
        <v>165</v>
      </c>
      <c r="D82" s="14" t="s">
        <v>12</v>
      </c>
      <c r="E82" s="15" t="n">
        <v>150</v>
      </c>
      <c r="F82" s="16" t="n">
        <f aca="false">F83+F84+F85+F86+F87+F88</f>
        <v>482525.68804</v>
      </c>
      <c r="G82" s="16" t="n">
        <f aca="false">G83+G84+G85+G86+G87+G88</f>
        <v>485408.29105</v>
      </c>
      <c r="H82" s="7"/>
    </row>
    <row r="83" customFormat="false" ht="68.65" hidden="false" customHeight="false" outlineLevel="3" collapsed="false">
      <c r="A83" s="12" t="s">
        <v>166</v>
      </c>
      <c r="B83" s="13" t="s">
        <v>10</v>
      </c>
      <c r="C83" s="14" t="s">
        <v>167</v>
      </c>
      <c r="D83" s="14" t="s">
        <v>12</v>
      </c>
      <c r="E83" s="15" t="s">
        <v>159</v>
      </c>
      <c r="F83" s="16" t="n">
        <v>37823.26423</v>
      </c>
      <c r="G83" s="16" t="n">
        <v>0</v>
      </c>
      <c r="H83" s="7"/>
    </row>
    <row r="84" customFormat="false" ht="55.2" hidden="false" customHeight="false" outlineLevel="3" collapsed="false">
      <c r="A84" s="12" t="s">
        <v>168</v>
      </c>
      <c r="B84" s="13" t="s">
        <v>10</v>
      </c>
      <c r="C84" s="14" t="s">
        <v>169</v>
      </c>
      <c r="D84" s="14" t="s">
        <v>12</v>
      </c>
      <c r="E84" s="15" t="s">
        <v>159</v>
      </c>
      <c r="F84" s="16" t="n">
        <v>85036.2</v>
      </c>
      <c r="G84" s="16" t="n">
        <v>70569.2</v>
      </c>
      <c r="H84" s="7"/>
    </row>
    <row r="85" customFormat="false" ht="41.75" hidden="false" customHeight="false" outlineLevel="3" collapsed="false">
      <c r="A85" s="12" t="s">
        <v>170</v>
      </c>
      <c r="B85" s="13" t="s">
        <v>10</v>
      </c>
      <c r="C85" s="14" t="s">
        <v>171</v>
      </c>
      <c r="D85" s="14" t="s">
        <v>12</v>
      </c>
      <c r="E85" s="15" t="s">
        <v>159</v>
      </c>
      <c r="F85" s="16" t="n">
        <v>10839.96518</v>
      </c>
      <c r="G85" s="16" t="n">
        <v>10839.96518</v>
      </c>
      <c r="H85" s="7"/>
    </row>
    <row r="86" customFormat="false" ht="41.75" hidden="false" customHeight="false" outlineLevel="3" collapsed="false">
      <c r="A86" s="12" t="s">
        <v>172</v>
      </c>
      <c r="B86" s="13" t="s">
        <v>10</v>
      </c>
      <c r="C86" s="14" t="s">
        <v>173</v>
      </c>
      <c r="D86" s="14" t="s">
        <v>12</v>
      </c>
      <c r="E86" s="15" t="s">
        <v>159</v>
      </c>
      <c r="F86" s="16" t="n">
        <v>795.8723</v>
      </c>
      <c r="G86" s="16" t="n">
        <v>0</v>
      </c>
      <c r="H86" s="7"/>
    </row>
    <row r="87" customFormat="false" ht="95.5" hidden="false" customHeight="false" outlineLevel="3" collapsed="false">
      <c r="A87" s="12" t="s">
        <v>174</v>
      </c>
      <c r="B87" s="13" t="s">
        <v>10</v>
      </c>
      <c r="C87" s="14" t="s">
        <v>175</v>
      </c>
      <c r="D87" s="14" t="s">
        <v>12</v>
      </c>
      <c r="E87" s="15" t="s">
        <v>159</v>
      </c>
      <c r="F87" s="16" t="n">
        <v>0</v>
      </c>
      <c r="G87" s="16" t="n">
        <v>985.29954</v>
      </c>
      <c r="H87" s="7"/>
    </row>
    <row r="88" customFormat="false" ht="15" hidden="false" customHeight="false" outlineLevel="2" collapsed="false">
      <c r="A88" s="12" t="s">
        <v>176</v>
      </c>
      <c r="B88" s="13" t="s">
        <v>10</v>
      </c>
      <c r="C88" s="14" t="n">
        <v>2022999904</v>
      </c>
      <c r="D88" s="14" t="s">
        <v>12</v>
      </c>
      <c r="E88" s="15" t="n">
        <v>150</v>
      </c>
      <c r="F88" s="16" t="n">
        <v>348030.38633</v>
      </c>
      <c r="G88" s="16" t="n">
        <v>403013.82633</v>
      </c>
      <c r="H88" s="7"/>
    </row>
    <row r="89" customFormat="false" ht="28.35" hidden="false" customHeight="false" outlineLevel="2" collapsed="false">
      <c r="A89" s="12" t="s">
        <v>177</v>
      </c>
      <c r="B89" s="13" t="s">
        <v>10</v>
      </c>
      <c r="C89" s="14" t="s">
        <v>178</v>
      </c>
      <c r="D89" s="14" t="s">
        <v>12</v>
      </c>
      <c r="E89" s="15" t="n">
        <v>150</v>
      </c>
      <c r="F89" s="16" t="n">
        <f aca="false">F90+F91+F92+F93+F94+F95+F96+F97+F98+F99</f>
        <v>1230995.5613</v>
      </c>
      <c r="G89" s="16" t="n">
        <f aca="false">G90+G91+G92+G93+G94+G95+G96+G97+G98+G99</f>
        <v>1237325.70324</v>
      </c>
      <c r="H89" s="7"/>
    </row>
    <row r="90" customFormat="false" ht="41.75" hidden="false" customHeight="false" outlineLevel="3" collapsed="false">
      <c r="A90" s="12" t="s">
        <v>179</v>
      </c>
      <c r="B90" s="13" t="s">
        <v>10</v>
      </c>
      <c r="C90" s="14" t="s">
        <v>180</v>
      </c>
      <c r="D90" s="14" t="s">
        <v>12</v>
      </c>
      <c r="E90" s="15" t="s">
        <v>159</v>
      </c>
      <c r="F90" s="16" t="n">
        <v>9404</v>
      </c>
      <c r="G90" s="16" t="n">
        <v>9681.5</v>
      </c>
      <c r="H90" s="7"/>
    </row>
    <row r="91" customFormat="false" ht="108.95" hidden="false" customHeight="false" outlineLevel="3" collapsed="false">
      <c r="A91" s="12" t="s">
        <v>181</v>
      </c>
      <c r="B91" s="13" t="s">
        <v>10</v>
      </c>
      <c r="C91" s="14" t="s">
        <v>182</v>
      </c>
      <c r="D91" s="14" t="s">
        <v>12</v>
      </c>
      <c r="E91" s="15" t="s">
        <v>159</v>
      </c>
      <c r="F91" s="16" t="n">
        <v>4956</v>
      </c>
      <c r="G91" s="16" t="n">
        <v>4956</v>
      </c>
      <c r="H91" s="7"/>
    </row>
    <row r="92" customFormat="false" ht="162.65" hidden="false" customHeight="false" outlineLevel="3" collapsed="false">
      <c r="A92" s="12" t="s">
        <v>183</v>
      </c>
      <c r="B92" s="13" t="s">
        <v>10</v>
      </c>
      <c r="C92" s="14" t="s">
        <v>184</v>
      </c>
      <c r="D92" s="14" t="s">
        <v>12</v>
      </c>
      <c r="E92" s="15" t="s">
        <v>159</v>
      </c>
      <c r="F92" s="16" t="n">
        <v>1061575.5</v>
      </c>
      <c r="G92" s="16" t="n">
        <v>1061642.14</v>
      </c>
      <c r="H92" s="7"/>
    </row>
    <row r="93" customFormat="false" ht="55.2" hidden="false" customHeight="false" outlineLevel="3" collapsed="false">
      <c r="A93" s="12" t="s">
        <v>185</v>
      </c>
      <c r="B93" s="13" t="s">
        <v>10</v>
      </c>
      <c r="C93" s="14" t="s">
        <v>186</v>
      </c>
      <c r="D93" s="14" t="s">
        <v>12</v>
      </c>
      <c r="E93" s="15" t="s">
        <v>159</v>
      </c>
      <c r="F93" s="16" t="n">
        <v>71413</v>
      </c>
      <c r="G93" s="16" t="n">
        <v>71413</v>
      </c>
      <c r="H93" s="7"/>
    </row>
    <row r="94" customFormat="false" ht="82.05" hidden="false" customHeight="false" outlineLevel="3" collapsed="false">
      <c r="A94" s="12" t="s">
        <v>187</v>
      </c>
      <c r="B94" s="13" t="s">
        <v>10</v>
      </c>
      <c r="C94" s="14" t="s">
        <v>188</v>
      </c>
      <c r="D94" s="14" t="s">
        <v>12</v>
      </c>
      <c r="E94" s="15" t="s">
        <v>159</v>
      </c>
      <c r="F94" s="16" t="n">
        <v>16406</v>
      </c>
      <c r="G94" s="16" t="n">
        <v>16406</v>
      </c>
      <c r="H94" s="7"/>
    </row>
    <row r="95" customFormat="false" ht="68.65" hidden="false" customHeight="false" outlineLevel="3" collapsed="false">
      <c r="A95" s="12" t="s">
        <v>189</v>
      </c>
      <c r="B95" s="13" t="s">
        <v>10</v>
      </c>
      <c r="C95" s="14" t="s">
        <v>190</v>
      </c>
      <c r="D95" s="14" t="s">
        <v>12</v>
      </c>
      <c r="E95" s="15" t="s">
        <v>159</v>
      </c>
      <c r="F95" s="16" t="n">
        <v>3398</v>
      </c>
      <c r="G95" s="16" t="n">
        <v>7119.2</v>
      </c>
      <c r="H95" s="7"/>
    </row>
    <row r="96" customFormat="false" ht="68.65" hidden="false" customHeight="false" outlineLevel="3" collapsed="false">
      <c r="A96" s="12" t="s">
        <v>191</v>
      </c>
      <c r="B96" s="13" t="s">
        <v>10</v>
      </c>
      <c r="C96" s="14" t="s">
        <v>192</v>
      </c>
      <c r="D96" s="14" t="s">
        <v>12</v>
      </c>
      <c r="E96" s="15" t="s">
        <v>159</v>
      </c>
      <c r="F96" s="16" t="n">
        <v>41724.3315</v>
      </c>
      <c r="G96" s="16" t="n">
        <v>41724.3315</v>
      </c>
      <c r="H96" s="7"/>
    </row>
    <row r="97" customFormat="false" ht="55.2" hidden="false" customHeight="false" outlineLevel="3" collapsed="false">
      <c r="A97" s="12" t="s">
        <v>193</v>
      </c>
      <c r="B97" s="13" t="s">
        <v>10</v>
      </c>
      <c r="C97" s="14" t="s">
        <v>194</v>
      </c>
      <c r="D97" s="14" t="s">
        <v>12</v>
      </c>
      <c r="E97" s="15" t="s">
        <v>159</v>
      </c>
      <c r="F97" s="16" t="n">
        <v>14916.5998</v>
      </c>
      <c r="G97" s="16" t="n">
        <v>16922.83174</v>
      </c>
      <c r="H97" s="7"/>
    </row>
    <row r="98" customFormat="false" ht="55.2" hidden="false" customHeight="false" outlineLevel="3" collapsed="false">
      <c r="A98" s="12" t="s">
        <v>195</v>
      </c>
      <c r="B98" s="13" t="s">
        <v>10</v>
      </c>
      <c r="C98" s="14" t="s">
        <v>196</v>
      </c>
      <c r="D98" s="14" t="s">
        <v>12</v>
      </c>
      <c r="E98" s="15" t="s">
        <v>159</v>
      </c>
      <c r="F98" s="16" t="n">
        <v>12.2</v>
      </c>
      <c r="G98" s="16" t="n">
        <v>13.3</v>
      </c>
      <c r="H98" s="7"/>
    </row>
    <row r="99" customFormat="false" ht="68.65" hidden="false" customHeight="false" outlineLevel="3" collapsed="false">
      <c r="A99" s="12" t="s">
        <v>197</v>
      </c>
      <c r="B99" s="13" t="s">
        <v>10</v>
      </c>
      <c r="C99" s="14" t="s">
        <v>198</v>
      </c>
      <c r="D99" s="14" t="s">
        <v>12</v>
      </c>
      <c r="E99" s="15" t="s">
        <v>159</v>
      </c>
      <c r="F99" s="16" t="n">
        <v>7189.93</v>
      </c>
      <c r="G99" s="16" t="n">
        <v>7447.4</v>
      </c>
      <c r="H99" s="7"/>
    </row>
    <row r="100" customFormat="false" ht="15" hidden="false" customHeight="false" outlineLevel="2" collapsed="false">
      <c r="A100" s="12" t="s">
        <v>199</v>
      </c>
      <c r="B100" s="13" t="s">
        <v>10</v>
      </c>
      <c r="C100" s="14" t="s">
        <v>200</v>
      </c>
      <c r="D100" s="14" t="s">
        <v>12</v>
      </c>
      <c r="E100" s="15" t="n">
        <v>150</v>
      </c>
      <c r="F100" s="16" t="n">
        <f aca="false">F101+F102+F103</f>
        <v>49374.62295</v>
      </c>
      <c r="G100" s="16" t="n">
        <f aca="false">G101+G102+G103</f>
        <v>49405.63971</v>
      </c>
      <c r="H100" s="7"/>
    </row>
    <row r="101" customFormat="false" ht="149.25" hidden="false" customHeight="false" outlineLevel="3" collapsed="false">
      <c r="A101" s="12" t="s">
        <v>201</v>
      </c>
      <c r="B101" s="13" t="s">
        <v>10</v>
      </c>
      <c r="C101" s="14" t="s">
        <v>202</v>
      </c>
      <c r="D101" s="14" t="s">
        <v>12</v>
      </c>
      <c r="E101" s="15" t="s">
        <v>159</v>
      </c>
      <c r="F101" s="16" t="n">
        <v>749.952</v>
      </c>
      <c r="G101" s="16" t="n">
        <v>749.952</v>
      </c>
      <c r="H101" s="7"/>
    </row>
    <row r="102" customFormat="false" ht="68.65" hidden="false" customHeight="false" outlineLevel="3" collapsed="false">
      <c r="A102" s="12" t="s">
        <v>203</v>
      </c>
      <c r="B102" s="13" t="s">
        <v>10</v>
      </c>
      <c r="C102" s="14" t="s">
        <v>204</v>
      </c>
      <c r="D102" s="14" t="s">
        <v>12</v>
      </c>
      <c r="E102" s="15" t="s">
        <v>159</v>
      </c>
      <c r="F102" s="16" t="n">
        <v>2502.62295</v>
      </c>
      <c r="G102" s="16" t="n">
        <v>2533.63971</v>
      </c>
      <c r="H102" s="7"/>
    </row>
    <row r="103" customFormat="false" ht="122.35" hidden="false" customHeight="false" outlineLevel="3" collapsed="false">
      <c r="A103" s="12" t="s">
        <v>205</v>
      </c>
      <c r="B103" s="13" t="s">
        <v>10</v>
      </c>
      <c r="C103" s="14" t="s">
        <v>206</v>
      </c>
      <c r="D103" s="14" t="s">
        <v>12</v>
      </c>
      <c r="E103" s="15" t="s">
        <v>159</v>
      </c>
      <c r="F103" s="16" t="n">
        <v>46122.048</v>
      </c>
      <c r="G103" s="16" t="n">
        <v>46122.048</v>
      </c>
      <c r="H103" s="7"/>
    </row>
    <row r="104" customFormat="false" ht="21.75" hidden="false" customHeight="true" outlineLevel="0" collapsed="false">
      <c r="A104" s="17" t="s">
        <v>207</v>
      </c>
      <c r="B104" s="17"/>
      <c r="C104" s="17"/>
      <c r="D104" s="17"/>
      <c r="E104" s="17"/>
      <c r="F104" s="18" t="n">
        <f aca="false">F76+F8</f>
        <v>3416735.38518</v>
      </c>
      <c r="G104" s="19" t="n">
        <f aca="false">G76+G8</f>
        <v>3421415.94689</v>
      </c>
      <c r="H104" s="7"/>
    </row>
    <row r="105" customFormat="false" ht="13" hidden="false" customHeight="true" outlineLevel="0" collapsed="false">
      <c r="A105" s="20"/>
      <c r="B105" s="20"/>
      <c r="C105" s="20"/>
      <c r="D105" s="20"/>
      <c r="E105" s="20"/>
      <c r="F105" s="21"/>
      <c r="G105" s="21"/>
      <c r="H105" s="7"/>
    </row>
    <row r="106" customFormat="false" ht="135.1" hidden="false" customHeight="true" outlineLevel="0" collapsed="false">
      <c r="A106" s="22"/>
      <c r="B106" s="22"/>
      <c r="C106" s="22"/>
      <c r="D106" s="22"/>
      <c r="E106" s="22"/>
      <c r="F106" s="22"/>
      <c r="G106" s="22"/>
      <c r="H106" s="7"/>
    </row>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7">
    <mergeCell ref="E1:G1"/>
    <mergeCell ref="E2:G2"/>
    <mergeCell ref="A3:G3"/>
    <mergeCell ref="A4:G4"/>
    <mergeCell ref="B7:E7"/>
    <mergeCell ref="A104:E104"/>
    <mergeCell ref="A106:G106"/>
  </mergeCells>
  <printOptions headings="false" gridLines="false" gridLinesSet="true" horizontalCentered="false" verticalCentered="false"/>
  <pageMargins left="0.7875" right="0.590277777777778" top="0.743055555555556" bottom="0.590277777777778" header="0.590277777777778" footer="0.511811023622047"/>
  <pageSetup paperSize="9" scale="100" fitToWidth="1" fitToHeight="200" pageOrder="downThenOver" orientation="portrait" blackAndWhite="false" draft="false" cellComments="none" firstPageNumber="10" useFirstPageNumber="true" horizontalDpi="300" verticalDpi="300" copies="1"/>
  <headerFooter differentFirst="false" differentOddEven="false">
    <oddHeader>&amp;R&amp;P</oddHeader>
    <oddFooter/>
  </headerFooter>
</worksheet>
</file>

<file path=docProps/app.xml><?xml version="1.0" encoding="utf-8"?>
<Properties xmlns="http://schemas.openxmlformats.org/officeDocument/2006/extended-properties" xmlns:vt="http://schemas.openxmlformats.org/officeDocument/2006/docPropsVTypes">
  <Template/>
  <TotalTime>18</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2026-02-18T23:05:34Z</dcterms:created>
  <dc:creator/>
  <dc:description/>
  <dc:language>ru-RU</dc:language>
  <cp:lastModifiedBy/>
  <dcterms:modified xsi:type="dcterms:W3CDTF">2026-02-20T10:37:02Z</dcterms:modified>
  <cp:revision>10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budget_2026</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14_03_39)(2).xlsx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